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FC04DB2-C794-443F-8B77-8374270CBAFF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Аркуш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13" i="1" s="1"/>
  <c r="B11" i="1"/>
  <c r="B10" i="1" s="1"/>
  <c r="B9" i="1"/>
</calcChain>
</file>

<file path=xl/sharedStrings.xml><?xml version="1.0" encoding="utf-8"?>
<sst xmlns="http://schemas.openxmlformats.org/spreadsheetml/2006/main" count="23" uniqueCount="21">
  <si>
    <t>Напруга живлення</t>
  </si>
  <si>
    <t>Анодний опір</t>
  </si>
  <si>
    <t>Початкова напр 1 сітки</t>
  </si>
  <si>
    <t>Струм 2ї сітки</t>
  </si>
  <si>
    <t>Напруга 2ї сітки</t>
  </si>
  <si>
    <t>Опір навантаження</t>
  </si>
  <si>
    <t>крутизна S</t>
  </si>
  <si>
    <t>Опір в 2гу сітку</t>
  </si>
  <si>
    <t>Опір в катод</t>
  </si>
  <si>
    <t>Струм анода</t>
  </si>
  <si>
    <t>Загальній опір навантаження</t>
  </si>
  <si>
    <t>Підсилення (в разах)</t>
  </si>
  <si>
    <t>Вольт</t>
  </si>
  <si>
    <t>Ом</t>
  </si>
  <si>
    <t>А, беремо з характеристики</t>
  </si>
  <si>
    <t>В, беремо з характеристики</t>
  </si>
  <si>
    <t>Ом, опір наступного каскаду</t>
  </si>
  <si>
    <t>мА/В, беремо з характеристики</t>
  </si>
  <si>
    <t>Ом, знак ігноруємо</t>
  </si>
  <si>
    <t>А</t>
  </si>
  <si>
    <t>Вольт, беремо з характеристики, початкова робоча точка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</si>
</sst>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B2" sqref="B2"/>
    </sheetView>
  </sheetViews>
  <sheetFormatPr defaultRowHeight="15" x14ac:dyDescent="0.25"/>
  <cols>
    <col min="1" max="1" width="34.5703125" customWidth="1"/>
    <col min="2" max="2" width="17.140625" customWidth="1"/>
    <col min="3" max="3" width="56.5703125" customWidth="1"/>
    <col min="4" max="4" width="20.85546875" customWidth="1"/>
  </cols>
  <sheetData>
    <row r="1" spans="1:3" x14ac:dyDescent="0.25">
      <c r="A1" t="s">
        <v>0</v>
      </c>
      <c r="B1">
        <v>200</v>
      </c>
      <c r="C1" t="s">
        <v>12</v>
      </c>
    </row>
    <row r="2" spans="1:3" x14ac:dyDescent="0.25">
      <c r="A2" t="s">
        <v>1</v>
      </c>
      <c r="B2">
        <v>4000</v>
      </c>
      <c r="C2" t="s">
        <v>13</v>
      </c>
    </row>
    <row r="3" spans="1:3" x14ac:dyDescent="0.25">
      <c r="A3" t="s">
        <v>2</v>
      </c>
      <c r="B3">
        <v>-3</v>
      </c>
      <c r="C3" t="s">
        <v>20</v>
      </c>
    </row>
    <row r="4" spans="1:3" x14ac:dyDescent="0.25">
      <c r="A4" t="s">
        <v>3</v>
      </c>
      <c r="B4">
        <v>2E-3</v>
      </c>
      <c r="C4" t="s">
        <v>14</v>
      </c>
    </row>
    <row r="5" spans="1:3" x14ac:dyDescent="0.25">
      <c r="A5" t="s">
        <v>4</v>
      </c>
      <c r="B5">
        <v>150</v>
      </c>
      <c r="C5" t="s">
        <v>15</v>
      </c>
    </row>
    <row r="6" spans="1:3" x14ac:dyDescent="0.25">
      <c r="A6" t="s">
        <v>5</v>
      </c>
      <c r="B6">
        <v>8000</v>
      </c>
      <c r="C6" t="s">
        <v>16</v>
      </c>
    </row>
    <row r="7" spans="1:3" x14ac:dyDescent="0.25">
      <c r="A7" t="s">
        <v>6</v>
      </c>
      <c r="B7">
        <v>5</v>
      </c>
      <c r="C7" t="s">
        <v>17</v>
      </c>
    </row>
    <row r="9" spans="1:3" x14ac:dyDescent="0.25">
      <c r="A9" t="s">
        <v>7</v>
      </c>
      <c r="B9">
        <f>(B1-B5)/B4</f>
        <v>25000</v>
      </c>
      <c r="C9" t="s">
        <v>13</v>
      </c>
    </row>
    <row r="10" spans="1:3" x14ac:dyDescent="0.25">
      <c r="A10" t="s">
        <v>8</v>
      </c>
      <c r="B10">
        <f>B3/B11</f>
        <v>-60</v>
      </c>
      <c r="C10" t="s">
        <v>18</v>
      </c>
    </row>
    <row r="11" spans="1:3" x14ac:dyDescent="0.25">
      <c r="A11" t="s">
        <v>9</v>
      </c>
      <c r="B11">
        <f>B1/B2</f>
        <v>0.05</v>
      </c>
      <c r="C11" t="s">
        <v>19</v>
      </c>
    </row>
    <row r="12" spans="1:3" x14ac:dyDescent="0.25">
      <c r="A12" t="s">
        <v>10</v>
      </c>
      <c r="B12">
        <f>(B2*B6)/(B2+B6)</f>
        <v>2666.6666666666665</v>
      </c>
      <c r="C12" t="s">
        <v>13</v>
      </c>
    </row>
    <row r="13" spans="1:3" x14ac:dyDescent="0.25">
      <c r="A13" t="s">
        <v>11</v>
      </c>
      <c r="B13">
        <f>B7*(B12/1000)</f>
        <v>13.333333333333332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2023-06-14T21:59:04Z</dcterms:modified>
</cp:coreProperties>
</file>